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DDHeliCalc2012RUS" sheetId="1" r:id="rId1"/>
    <sheet name="DDHeliCalc2012ENG" sheetId="4" r:id="rId2"/>
  </sheets>
  <calcPr calcId="125725"/>
</workbook>
</file>

<file path=xl/calcChain.xml><?xml version="1.0" encoding="utf-8"?>
<calcChain xmlns="http://schemas.openxmlformats.org/spreadsheetml/2006/main">
  <c r="M19" i="4"/>
  <c r="N18"/>
  <c r="O18" s="1"/>
  <c r="M18"/>
  <c r="M17"/>
  <c r="N16"/>
  <c r="O16" s="1"/>
  <c r="M16"/>
  <c r="M15"/>
  <c r="N14"/>
  <c r="O14" s="1"/>
  <c r="M14"/>
  <c r="M13"/>
  <c r="N12"/>
  <c r="O12" s="1"/>
  <c r="M12"/>
  <c r="M11"/>
  <c r="N10"/>
  <c r="O10" s="1"/>
  <c r="M10"/>
  <c r="M9"/>
  <c r="N8"/>
  <c r="O8" s="1"/>
  <c r="M8"/>
  <c r="M7"/>
  <c r="N6"/>
  <c r="O6" s="1"/>
  <c r="M6"/>
  <c r="M5"/>
  <c r="N5" s="1"/>
  <c r="O5" s="1"/>
  <c r="M13" i="1"/>
  <c r="N13" s="1"/>
  <c r="O13" s="1"/>
  <c r="R13" s="1"/>
  <c r="M14"/>
  <c r="N14" s="1"/>
  <c r="O14" s="1"/>
  <c r="R14" s="1"/>
  <c r="M5"/>
  <c r="M6"/>
  <c r="M7"/>
  <c r="M8"/>
  <c r="M9"/>
  <c r="M10"/>
  <c r="M11"/>
  <c r="M12"/>
  <c r="M15"/>
  <c r="M16"/>
  <c r="N16" s="1"/>
  <c r="O16" s="1"/>
  <c r="R16" s="1"/>
  <c r="M17"/>
  <c r="M18"/>
  <c r="M19"/>
  <c r="P10" i="4" l="1"/>
  <c r="R10"/>
  <c r="P18"/>
  <c r="Q18" s="1"/>
  <c r="R18"/>
  <c r="P12"/>
  <c r="R12"/>
  <c r="P6"/>
  <c r="Q6" s="1"/>
  <c r="R6"/>
  <c r="R14"/>
  <c r="P14"/>
  <c r="R8"/>
  <c r="P8"/>
  <c r="P16"/>
  <c r="R16"/>
  <c r="Q8"/>
  <c r="Q16"/>
  <c r="Q10"/>
  <c r="Q12"/>
  <c r="Q14"/>
  <c r="R5"/>
  <c r="P5"/>
  <c r="Q5" s="1"/>
  <c r="N7"/>
  <c r="O7" s="1"/>
  <c r="N9"/>
  <c r="O9" s="1"/>
  <c r="N11"/>
  <c r="O11" s="1"/>
  <c r="N13"/>
  <c r="O13" s="1"/>
  <c r="N15"/>
  <c r="O15" s="1"/>
  <c r="N17"/>
  <c r="O17" s="1"/>
  <c r="N19"/>
  <c r="O19" s="1"/>
  <c r="P13" i="1"/>
  <c r="Q13" s="1"/>
  <c r="P14"/>
  <c r="Q14" s="1"/>
  <c r="P16"/>
  <c r="Q16" s="1"/>
  <c r="R13" i="4" l="1"/>
  <c r="P13"/>
  <c r="Q13" s="1"/>
  <c r="P15"/>
  <c r="Q15" s="1"/>
  <c r="R15"/>
  <c r="R7"/>
  <c r="P7"/>
  <c r="Q7" s="1"/>
  <c r="R17"/>
  <c r="P17"/>
  <c r="Q17" s="1"/>
  <c r="P9"/>
  <c r="Q9" s="1"/>
  <c r="R9"/>
  <c r="R19"/>
  <c r="P19"/>
  <c r="Q19" s="1"/>
  <c r="P11"/>
  <c r="Q11" s="1"/>
  <c r="R11"/>
  <c r="N6" i="1"/>
  <c r="O6" s="1"/>
  <c r="R6" s="1"/>
  <c r="N7"/>
  <c r="O7" s="1"/>
  <c r="R7" s="1"/>
  <c r="N8"/>
  <c r="O8" s="1"/>
  <c r="R8" s="1"/>
  <c r="N9"/>
  <c r="O9" s="1"/>
  <c r="R9" s="1"/>
  <c r="N10"/>
  <c r="O10" s="1"/>
  <c r="R10" s="1"/>
  <c r="P7" l="1"/>
  <c r="Q7" s="1"/>
  <c r="P8"/>
  <c r="Q8" s="1"/>
  <c r="P9"/>
  <c r="Q9" s="1"/>
  <c r="P6"/>
  <c r="Q6" s="1"/>
  <c r="N19"/>
  <c r="O19" s="1"/>
  <c r="R19" s="1"/>
  <c r="N12"/>
  <c r="O12" s="1"/>
  <c r="R12" s="1"/>
  <c r="N15"/>
  <c r="O15" s="1"/>
  <c r="R15" s="1"/>
  <c r="N17"/>
  <c r="O17" s="1"/>
  <c r="R17" s="1"/>
  <c r="P10"/>
  <c r="Q10" s="1"/>
  <c r="N18"/>
  <c r="O18" s="1"/>
  <c r="R18" s="1"/>
  <c r="N11"/>
  <c r="O11" s="1"/>
  <c r="R11" s="1"/>
  <c r="P19" l="1"/>
  <c r="Q19" s="1"/>
  <c r="P12"/>
  <c r="Q12" s="1"/>
  <c r="P15"/>
  <c r="Q15" s="1"/>
  <c r="P17"/>
  <c r="Q17" s="1"/>
  <c r="P18"/>
  <c r="Q18" s="1"/>
  <c r="P11"/>
  <c r="Q11" s="1"/>
  <c r="N5" l="1"/>
  <c r="O5" l="1"/>
  <c r="R5" s="1"/>
  <c r="P5" l="1"/>
  <c r="Q5" s="1"/>
</calcChain>
</file>

<file path=xl/sharedStrings.xml><?xml version="1.0" encoding="utf-8"?>
<sst xmlns="http://schemas.openxmlformats.org/spreadsheetml/2006/main" count="48" uniqueCount="45">
  <si>
    <t>Ток А</t>
  </si>
  <si>
    <t>Акку S</t>
  </si>
  <si>
    <t>Акку Ah</t>
  </si>
  <si>
    <t>Акку С</t>
  </si>
  <si>
    <t>Мощн W</t>
  </si>
  <si>
    <t>Нагр С</t>
  </si>
  <si>
    <t>Имя</t>
  </si>
  <si>
    <t>Мотор Kv</t>
  </si>
  <si>
    <t>Шест N</t>
  </si>
  <si>
    <t>Мотор I</t>
  </si>
  <si>
    <t>Класс</t>
  </si>
  <si>
    <t>Время min</t>
  </si>
  <si>
    <t>Лопасть m</t>
  </si>
  <si>
    <t>Вес g</t>
  </si>
  <si>
    <t>DD 2012</t>
  </si>
  <si>
    <t>rcheli.com.ua</t>
  </si>
  <si>
    <t>Ротор rpm</t>
  </si>
  <si>
    <t>Звёзд n</t>
  </si>
  <si>
    <t>Name</t>
  </si>
  <si>
    <t>Class</t>
  </si>
  <si>
    <t>Batt S</t>
  </si>
  <si>
    <t>Batt Ah</t>
  </si>
  <si>
    <t>Batt С</t>
  </si>
  <si>
    <t>Motor Kv</t>
  </si>
  <si>
    <t>Motor I</t>
  </si>
  <si>
    <t>Pinion n</t>
  </si>
  <si>
    <t>Gear N</t>
  </si>
  <si>
    <t>Blade m</t>
  </si>
  <si>
    <t>Weight g</t>
  </si>
  <si>
    <t>Rotor rpm</t>
  </si>
  <si>
    <t>Power W</t>
  </si>
  <si>
    <t>Current А</t>
  </si>
  <si>
    <t>Load С</t>
  </si>
  <si>
    <t>Dynamics %</t>
  </si>
  <si>
    <t>Time min</t>
  </si>
  <si>
    <t xml:space="preserve">*To the left part of table fill a datas, as in sample. Result calculated automaticly in right part. </t>
  </si>
  <si>
    <t>Динамика G</t>
  </si>
  <si>
    <t xml:space="preserve">*В левую часть таблицы введите данные как в примере. Расчет производится автоматически в правой части. </t>
  </si>
  <si>
    <t>*Расчет построен на простых математических моделях и не имеет защиты от некорректных данных. При вводе некорректных данных результат расчета будет тоже не корректным.</t>
  </si>
  <si>
    <t>*The calculation is based on simple mathematical models, and does not protect against inappropriate data. If you enter invalid data will also be the result of calculation is not correct.</t>
  </si>
  <si>
    <t>DDHeliCalc 2012v1.3</t>
  </si>
  <si>
    <t>Простой калькулятор пиковых значений для подбора и проверки комплектации электровертолета*</t>
  </si>
  <si>
    <t>Simple peak-calculator for choosing and checking of electric helis combos*</t>
  </si>
  <si>
    <t>Симметрик700/Квантум4530/Диноджи65С</t>
  </si>
  <si>
    <t>Symmetric700/Quantum4530/Dinogy65С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</si>
</sst>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" fontId="0" fillId="0" borderId="0" xfId="0" applyNumberFormat="1"/>
    <xf numFmtId="1" fontId="0" fillId="2" borderId="0" xfId="0" applyNumberFormat="1" applyFill="1" applyBorder="1" applyAlignment="1">
      <alignment horizontal="center" vertical="center"/>
    </xf>
    <xf numFmtId="0" fontId="0" fillId="3" borderId="2" xfId="0" applyFill="1" applyBorder="1"/>
    <xf numFmtId="2" fontId="0" fillId="0" borderId="0" xfId="0" applyNumberFormat="1"/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3" xfId="0" applyFont="1" applyFill="1" applyBorder="1" applyAlignment="1">
      <alignment horizontal="right"/>
    </xf>
    <xf numFmtId="164" fontId="0" fillId="2" borderId="10" xfId="0" applyNumberFormat="1" applyFill="1" applyBorder="1" applyAlignment="1">
      <alignment horizontal="center" vertical="center"/>
    </xf>
    <xf numFmtId="0" fontId="0" fillId="0" borderId="9" xfId="0" applyBorder="1"/>
    <xf numFmtId="0" fontId="3" fillId="0" borderId="4" xfId="0" applyFont="1" applyBorder="1"/>
    <xf numFmtId="0" fontId="0" fillId="0" borderId="5" xfId="0" applyBorder="1"/>
    <xf numFmtId="0" fontId="3" fillId="0" borderId="8" xfId="0" applyFont="1" applyBorder="1"/>
    <xf numFmtId="0" fontId="3" fillId="0" borderId="11" xfId="0" applyFont="1" applyBorder="1" applyAlignment="1">
      <alignment horizontal="right"/>
    </xf>
    <xf numFmtId="0" fontId="0" fillId="0" borderId="0" xfId="0" applyBorder="1"/>
    <xf numFmtId="0" fontId="3" fillId="0" borderId="10" xfId="0" applyFont="1" applyBorder="1" applyAlignment="1">
      <alignment horizontal="right"/>
    </xf>
    <xf numFmtId="2" fontId="0" fillId="2" borderId="2" xfId="0" applyNumberFormat="1" applyFill="1" applyBorder="1" applyAlignment="1" applyProtection="1">
      <alignment horizontal="center" vertical="center"/>
      <protection hidden="1"/>
    </xf>
    <xf numFmtId="2" fontId="0" fillId="2" borderId="0" xfId="0" applyNumberForma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8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1" fillId="2" borderId="9" xfId="0" applyNumberFormat="1" applyFont="1" applyFill="1" applyBorder="1" applyAlignment="1">
      <alignment horizontal="center" vertical="center"/>
    </xf>
    <xf numFmtId="2" fontId="0" fillId="2" borderId="9" xfId="0" applyNumberFormat="1" applyFill="1" applyBorder="1" applyAlignment="1" applyProtection="1">
      <alignment horizontal="center" vertical="center"/>
      <protection hidden="1"/>
    </xf>
    <xf numFmtId="164" fontId="0" fillId="2" borderId="11" xfId="0" applyNumberFormat="1" applyFill="1" applyBorder="1" applyAlignment="1">
      <alignment horizontal="center" vertical="center"/>
    </xf>
    <xf numFmtId="0" fontId="0" fillId="0" borderId="7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2" fontId="0" fillId="0" borderId="0" xfId="0" applyNumberForma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V21"/>
  <sheetViews>
    <sheetView workbookViewId="0">
      <selection activeCell="B6" sqref="B6"/>
    </sheetView>
  </sheetViews>
  <sheetFormatPr defaultRowHeight="15"/>
  <cols>
    <col min="2" max="2" width="41.7109375" customWidth="1"/>
    <col min="3" max="3" width="6" bestFit="1" customWidth="1"/>
    <col min="4" max="4" width="6.7109375" bestFit="1" customWidth="1"/>
    <col min="5" max="5" width="8.140625" bestFit="1" customWidth="1"/>
    <col min="6" max="6" width="6.85546875" bestFit="1" customWidth="1"/>
    <col min="7" max="7" width="9.5703125" bestFit="1" customWidth="1"/>
    <col min="8" max="8" width="8" bestFit="1" customWidth="1"/>
    <col min="9" max="9" width="7.7109375" bestFit="1" customWidth="1"/>
    <col min="10" max="10" width="7.5703125" bestFit="1" customWidth="1"/>
    <col min="11" max="11" width="10.42578125" bestFit="1" customWidth="1"/>
    <col min="12" max="12" width="5.5703125" bestFit="1" customWidth="1"/>
    <col min="13" max="13" width="10.42578125" bestFit="1" customWidth="1"/>
    <col min="14" max="14" width="8.85546875" bestFit="1" customWidth="1"/>
    <col min="15" max="16" width="8.28515625" bestFit="1" customWidth="1"/>
    <col min="17" max="17" width="12.28515625" bestFit="1" customWidth="1"/>
    <col min="18" max="18" width="11.42578125" bestFit="1" customWidth="1"/>
    <col min="19" max="19" width="12.42578125" customWidth="1"/>
    <col min="20" max="20" width="11.140625" bestFit="1" customWidth="1"/>
    <col min="21" max="21" width="10.85546875" style="4" bestFit="1" customWidth="1"/>
    <col min="22" max="22" width="9.140625" style="1"/>
  </cols>
  <sheetData>
    <row r="3" spans="2:20">
      <c r="B3" s="8" t="s">
        <v>41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9" t="s">
        <v>40</v>
      </c>
    </row>
    <row r="4" spans="2:20">
      <c r="B4" s="5" t="s">
        <v>6</v>
      </c>
      <c r="C4" s="6" t="s">
        <v>10</v>
      </c>
      <c r="D4" s="6" t="s">
        <v>1</v>
      </c>
      <c r="E4" s="6" t="s">
        <v>2</v>
      </c>
      <c r="F4" s="6" t="s">
        <v>3</v>
      </c>
      <c r="G4" s="6" t="s">
        <v>7</v>
      </c>
      <c r="H4" s="6" t="s">
        <v>9</v>
      </c>
      <c r="I4" s="6" t="s">
        <v>17</v>
      </c>
      <c r="J4" s="6" t="s">
        <v>8</v>
      </c>
      <c r="K4" s="6" t="s">
        <v>12</v>
      </c>
      <c r="L4" s="6" t="s">
        <v>13</v>
      </c>
      <c r="M4" s="6" t="s">
        <v>16</v>
      </c>
      <c r="N4" s="6" t="s">
        <v>4</v>
      </c>
      <c r="O4" s="6" t="s">
        <v>0</v>
      </c>
      <c r="P4" s="6" t="s">
        <v>5</v>
      </c>
      <c r="Q4" s="6" t="s">
        <v>36</v>
      </c>
      <c r="R4" s="7" t="s">
        <v>11</v>
      </c>
      <c r="T4" s="1"/>
    </row>
    <row r="5" spans="2:20">
      <c r="B5" s="20" t="s">
        <v>43</v>
      </c>
      <c r="C5" s="21">
        <v>700</v>
      </c>
      <c r="D5" s="21">
        <v>12</v>
      </c>
      <c r="E5" s="22">
        <v>5.0999999999999996</v>
      </c>
      <c r="F5" s="21">
        <v>65</v>
      </c>
      <c r="G5" s="21">
        <v>500</v>
      </c>
      <c r="H5" s="21">
        <v>125</v>
      </c>
      <c r="I5" s="21">
        <v>10</v>
      </c>
      <c r="J5" s="21">
        <v>100</v>
      </c>
      <c r="K5" s="23">
        <v>0.69</v>
      </c>
      <c r="L5" s="21">
        <v>5100</v>
      </c>
      <c r="M5" s="29">
        <f>G5*D5*(3+((H5+F5+E5+D5)/(K5*1000)))*I5/J5</f>
        <v>1980.0869565217392</v>
      </c>
      <c r="N5" s="26">
        <f t="shared" ref="N5:N19" si="0">SQRT((M5*M5*K5*K5*K5*L5*L5/2))/1000</f>
        <v>4092.7298342071417</v>
      </c>
      <c r="O5" s="27">
        <f t="shared" ref="O5:O19" si="1">N5/(D5*(3+((H5+F5+E5+D5)/(K5*1000))))</f>
        <v>103.34722474503126</v>
      </c>
      <c r="P5" s="26">
        <f t="shared" ref="P5:P19" si="2">O5/E5</f>
        <v>20.264161714712014</v>
      </c>
      <c r="Q5" s="18">
        <f t="shared" ref="Q5:Q12" si="3">2*SQRT(SQRT((K5*K5*K5*M5*M5*D5*(F5+E5+D5+H5))/(L5*L5*P5)))</f>
        <v>3.1396557543021628</v>
      </c>
      <c r="R5" s="28">
        <f>60*E5/O5*SQRT(3)</f>
        <v>5.1284158662572912</v>
      </c>
      <c r="T5" s="4"/>
    </row>
    <row r="6" spans="2:20">
      <c r="B6" s="36"/>
      <c r="C6" s="37"/>
      <c r="D6" s="37"/>
      <c r="E6" s="38"/>
      <c r="F6" s="37"/>
      <c r="G6" s="37"/>
      <c r="H6" s="37"/>
      <c r="I6" s="37"/>
      <c r="J6" s="37"/>
      <c r="K6" s="39"/>
      <c r="L6" s="37"/>
      <c r="M6" s="30" t="e">
        <f t="shared" ref="M6:M19" si="4">G6*D6*(3+((H6+F6+E6+D6)/(K6*1000)))*I6/J6</f>
        <v>#DIV/0!</v>
      </c>
      <c r="N6" s="2" t="e">
        <f t="shared" si="0"/>
        <v>#DIV/0!</v>
      </c>
      <c r="O6" s="25" t="e">
        <f t="shared" si="1"/>
        <v>#DIV/0!</v>
      </c>
      <c r="P6" s="2" t="e">
        <f t="shared" si="2"/>
        <v>#DIV/0!</v>
      </c>
      <c r="Q6" s="19" t="e">
        <f t="shared" si="3"/>
        <v>#DIV/0!</v>
      </c>
      <c r="R6" s="10" t="e">
        <f t="shared" ref="R6:R19" si="5">60*E6/O6*SQRT(3)</f>
        <v>#DIV/0!</v>
      </c>
      <c r="T6" s="4"/>
    </row>
    <row r="7" spans="2:20">
      <c r="B7" s="36"/>
      <c r="C7" s="37"/>
      <c r="D7" s="37"/>
      <c r="E7" s="38"/>
      <c r="F7" s="37"/>
      <c r="G7" s="37"/>
      <c r="H7" s="37"/>
      <c r="I7" s="37"/>
      <c r="J7" s="37"/>
      <c r="K7" s="39"/>
      <c r="L7" s="37"/>
      <c r="M7" s="30" t="e">
        <f t="shared" si="4"/>
        <v>#DIV/0!</v>
      </c>
      <c r="N7" s="2" t="e">
        <f t="shared" si="0"/>
        <v>#DIV/0!</v>
      </c>
      <c r="O7" s="25" t="e">
        <f t="shared" si="1"/>
        <v>#DIV/0!</v>
      </c>
      <c r="P7" s="2" t="e">
        <f t="shared" si="2"/>
        <v>#DIV/0!</v>
      </c>
      <c r="Q7" s="19" t="e">
        <f t="shared" si="3"/>
        <v>#DIV/0!</v>
      </c>
      <c r="R7" s="10" t="e">
        <f t="shared" si="5"/>
        <v>#DIV/0!</v>
      </c>
      <c r="T7" s="4"/>
    </row>
    <row r="8" spans="2:20">
      <c r="B8" s="36"/>
      <c r="C8" s="37"/>
      <c r="D8" s="40"/>
      <c r="E8" s="38"/>
      <c r="F8" s="37"/>
      <c r="G8" s="37"/>
      <c r="H8" s="37"/>
      <c r="I8" s="37"/>
      <c r="J8" s="37"/>
      <c r="K8" s="39"/>
      <c r="L8" s="37"/>
      <c r="M8" s="30" t="e">
        <f t="shared" si="4"/>
        <v>#DIV/0!</v>
      </c>
      <c r="N8" s="2" t="e">
        <f t="shared" si="0"/>
        <v>#DIV/0!</v>
      </c>
      <c r="O8" s="25" t="e">
        <f t="shared" si="1"/>
        <v>#DIV/0!</v>
      </c>
      <c r="P8" s="2" t="e">
        <f t="shared" si="2"/>
        <v>#DIV/0!</v>
      </c>
      <c r="Q8" s="19" t="e">
        <f t="shared" si="3"/>
        <v>#DIV/0!</v>
      </c>
      <c r="R8" s="10" t="e">
        <f t="shared" si="5"/>
        <v>#DIV/0!</v>
      </c>
      <c r="T8" s="4"/>
    </row>
    <row r="9" spans="2:20">
      <c r="B9" s="36"/>
      <c r="C9" s="37"/>
      <c r="D9" s="37"/>
      <c r="E9" s="38"/>
      <c r="F9" s="37"/>
      <c r="G9" s="37"/>
      <c r="H9" s="37"/>
      <c r="I9" s="37"/>
      <c r="J9" s="37"/>
      <c r="K9" s="39"/>
      <c r="L9" s="37"/>
      <c r="M9" s="30" t="e">
        <f t="shared" si="4"/>
        <v>#DIV/0!</v>
      </c>
      <c r="N9" s="2" t="e">
        <f t="shared" si="0"/>
        <v>#DIV/0!</v>
      </c>
      <c r="O9" s="25" t="e">
        <f t="shared" si="1"/>
        <v>#DIV/0!</v>
      </c>
      <c r="P9" s="2" t="e">
        <f t="shared" si="2"/>
        <v>#DIV/0!</v>
      </c>
      <c r="Q9" s="19" t="e">
        <f t="shared" si="3"/>
        <v>#DIV/0!</v>
      </c>
      <c r="R9" s="10" t="e">
        <f t="shared" si="5"/>
        <v>#DIV/0!</v>
      </c>
      <c r="T9" s="4"/>
    </row>
    <row r="10" spans="2:20">
      <c r="B10" s="36"/>
      <c r="C10" s="37"/>
      <c r="D10" s="37"/>
      <c r="E10" s="38"/>
      <c r="F10" s="37"/>
      <c r="G10" s="37"/>
      <c r="H10" s="37"/>
      <c r="I10" s="37"/>
      <c r="J10" s="37"/>
      <c r="K10" s="39"/>
      <c r="L10" s="37"/>
      <c r="M10" s="30" t="e">
        <f t="shared" si="4"/>
        <v>#DIV/0!</v>
      </c>
      <c r="N10" s="2" t="e">
        <f t="shared" si="0"/>
        <v>#DIV/0!</v>
      </c>
      <c r="O10" s="25" t="e">
        <f t="shared" si="1"/>
        <v>#DIV/0!</v>
      </c>
      <c r="P10" s="2" t="e">
        <f t="shared" si="2"/>
        <v>#DIV/0!</v>
      </c>
      <c r="Q10" s="19" t="e">
        <f t="shared" si="3"/>
        <v>#DIV/0!</v>
      </c>
      <c r="R10" s="10" t="e">
        <f t="shared" si="5"/>
        <v>#DIV/0!</v>
      </c>
      <c r="T10" s="4"/>
    </row>
    <row r="11" spans="2:20">
      <c r="B11" s="36"/>
      <c r="C11" s="37"/>
      <c r="D11" s="37"/>
      <c r="E11" s="38"/>
      <c r="F11" s="37"/>
      <c r="G11" s="37"/>
      <c r="H11" s="37"/>
      <c r="I11" s="37"/>
      <c r="J11" s="37"/>
      <c r="K11" s="39"/>
      <c r="L11" s="37"/>
      <c r="M11" s="30" t="e">
        <f t="shared" si="4"/>
        <v>#DIV/0!</v>
      </c>
      <c r="N11" s="2" t="e">
        <f t="shared" si="0"/>
        <v>#DIV/0!</v>
      </c>
      <c r="O11" s="25" t="e">
        <f t="shared" si="1"/>
        <v>#DIV/0!</v>
      </c>
      <c r="P11" s="2" t="e">
        <f t="shared" si="2"/>
        <v>#DIV/0!</v>
      </c>
      <c r="Q11" s="19" t="e">
        <f t="shared" si="3"/>
        <v>#DIV/0!</v>
      </c>
      <c r="R11" s="10" t="e">
        <f t="shared" si="5"/>
        <v>#DIV/0!</v>
      </c>
      <c r="T11" s="4"/>
    </row>
    <row r="12" spans="2:20">
      <c r="B12" s="36"/>
      <c r="C12" s="37"/>
      <c r="D12" s="37"/>
      <c r="E12" s="38"/>
      <c r="F12" s="37"/>
      <c r="G12" s="37"/>
      <c r="H12" s="37"/>
      <c r="I12" s="37"/>
      <c r="J12" s="37"/>
      <c r="K12" s="39"/>
      <c r="L12" s="37"/>
      <c r="M12" s="30" t="e">
        <f t="shared" si="4"/>
        <v>#DIV/0!</v>
      </c>
      <c r="N12" s="2" t="e">
        <f t="shared" si="0"/>
        <v>#DIV/0!</v>
      </c>
      <c r="O12" s="25" t="e">
        <f t="shared" si="1"/>
        <v>#DIV/0!</v>
      </c>
      <c r="P12" s="2" t="e">
        <f t="shared" si="2"/>
        <v>#DIV/0!</v>
      </c>
      <c r="Q12" s="19" t="e">
        <f t="shared" si="3"/>
        <v>#DIV/0!</v>
      </c>
      <c r="R12" s="10" t="e">
        <f t="shared" si="5"/>
        <v>#DIV/0!</v>
      </c>
      <c r="T12" s="4"/>
    </row>
    <row r="13" spans="2:20">
      <c r="B13" s="36"/>
      <c r="C13" s="37"/>
      <c r="D13" s="37"/>
      <c r="E13" s="38"/>
      <c r="F13" s="37"/>
      <c r="G13" s="37"/>
      <c r="H13" s="37"/>
      <c r="I13" s="37"/>
      <c r="J13" s="37"/>
      <c r="K13" s="39"/>
      <c r="L13" s="37"/>
      <c r="M13" s="30" t="e">
        <f t="shared" ref="M13" si="6">G13*D13*(3+((H13+F13+E13+D13)/(K13*1000)))*I13/J13</f>
        <v>#DIV/0!</v>
      </c>
      <c r="N13" s="2" t="e">
        <f t="shared" si="0"/>
        <v>#DIV/0!</v>
      </c>
      <c r="O13" s="25" t="e">
        <f t="shared" si="1"/>
        <v>#DIV/0!</v>
      </c>
      <c r="P13" s="2" t="e">
        <f t="shared" si="2"/>
        <v>#DIV/0!</v>
      </c>
      <c r="Q13" s="19" t="e">
        <f t="shared" ref="Q13:Q14" si="7">2*SQRT(SQRT((K13*K13*K13*M13*M13*D13*(F13+E13+D13+H13))/(L13*L13*P13)))</f>
        <v>#DIV/0!</v>
      </c>
      <c r="R13" s="10" t="e">
        <f t="shared" si="5"/>
        <v>#DIV/0!</v>
      </c>
      <c r="T13" s="4"/>
    </row>
    <row r="14" spans="2:20">
      <c r="B14" s="36"/>
      <c r="C14" s="37"/>
      <c r="D14" s="37"/>
      <c r="E14" s="38"/>
      <c r="F14" s="37"/>
      <c r="G14" s="37"/>
      <c r="H14" s="37"/>
      <c r="I14" s="37"/>
      <c r="J14" s="37"/>
      <c r="K14" s="39"/>
      <c r="L14" s="37"/>
      <c r="M14" s="30" t="e">
        <f t="shared" si="4"/>
        <v>#DIV/0!</v>
      </c>
      <c r="N14" s="2" t="e">
        <f t="shared" si="0"/>
        <v>#DIV/0!</v>
      </c>
      <c r="O14" s="25" t="e">
        <f t="shared" si="1"/>
        <v>#DIV/0!</v>
      </c>
      <c r="P14" s="2" t="e">
        <f t="shared" si="2"/>
        <v>#DIV/0!</v>
      </c>
      <c r="Q14" s="19" t="e">
        <f t="shared" si="7"/>
        <v>#DIV/0!</v>
      </c>
      <c r="R14" s="10" t="e">
        <f t="shared" si="5"/>
        <v>#DIV/0!</v>
      </c>
      <c r="T14" s="4"/>
    </row>
    <row r="15" spans="2:20">
      <c r="B15" s="36"/>
      <c r="C15" s="37"/>
      <c r="D15" s="37"/>
      <c r="E15" s="38"/>
      <c r="F15" s="37"/>
      <c r="G15" s="37"/>
      <c r="H15" s="37"/>
      <c r="I15" s="37"/>
      <c r="J15" s="37"/>
      <c r="K15" s="39"/>
      <c r="L15" s="37"/>
      <c r="M15" s="30" t="e">
        <f t="shared" si="4"/>
        <v>#DIV/0!</v>
      </c>
      <c r="N15" s="2" t="e">
        <f t="shared" si="0"/>
        <v>#DIV/0!</v>
      </c>
      <c r="O15" s="25" t="e">
        <f t="shared" si="1"/>
        <v>#DIV/0!</v>
      </c>
      <c r="P15" s="2" t="e">
        <f t="shared" si="2"/>
        <v>#DIV/0!</v>
      </c>
      <c r="Q15" s="19" t="e">
        <f t="shared" ref="Q15:Q19" si="8">2*SQRT(SQRT((K15*K15*K15*M15*M15*D15*(F15+E15+D15+H15))/(L15*L15*P15)))</f>
        <v>#DIV/0!</v>
      </c>
      <c r="R15" s="10" t="e">
        <f t="shared" si="5"/>
        <v>#DIV/0!</v>
      </c>
      <c r="T15" s="4"/>
    </row>
    <row r="16" spans="2:20">
      <c r="B16" s="36"/>
      <c r="C16" s="37"/>
      <c r="D16" s="37"/>
      <c r="E16" s="38"/>
      <c r="F16" s="37"/>
      <c r="G16" s="37"/>
      <c r="H16" s="37"/>
      <c r="I16" s="37"/>
      <c r="J16" s="37"/>
      <c r="K16" s="39"/>
      <c r="L16" s="37"/>
      <c r="M16" s="30" t="e">
        <f t="shared" ref="M16" si="9">G16*D16*(3+((H16+F16+E16+D16)/(K16*1000)))*I16/J16</f>
        <v>#DIV/0!</v>
      </c>
      <c r="N16" s="2" t="e">
        <f t="shared" si="0"/>
        <v>#DIV/0!</v>
      </c>
      <c r="O16" s="25" t="e">
        <f t="shared" si="1"/>
        <v>#DIV/0!</v>
      </c>
      <c r="P16" s="2" t="e">
        <f t="shared" si="2"/>
        <v>#DIV/0!</v>
      </c>
      <c r="Q16" s="19" t="e">
        <f t="shared" si="8"/>
        <v>#DIV/0!</v>
      </c>
      <c r="R16" s="10" t="e">
        <f t="shared" si="5"/>
        <v>#DIV/0!</v>
      </c>
      <c r="T16" s="4"/>
    </row>
    <row r="17" spans="2:20">
      <c r="B17" s="36"/>
      <c r="C17" s="37"/>
      <c r="D17" s="37"/>
      <c r="E17" s="38"/>
      <c r="F17" s="37"/>
      <c r="G17" s="37"/>
      <c r="H17" s="37"/>
      <c r="I17" s="37"/>
      <c r="J17" s="37"/>
      <c r="K17" s="39"/>
      <c r="L17" s="37"/>
      <c r="M17" s="30" t="e">
        <f t="shared" si="4"/>
        <v>#DIV/0!</v>
      </c>
      <c r="N17" s="2" t="e">
        <f t="shared" si="0"/>
        <v>#DIV/0!</v>
      </c>
      <c r="O17" s="25" t="e">
        <f t="shared" si="1"/>
        <v>#DIV/0!</v>
      </c>
      <c r="P17" s="2" t="e">
        <f t="shared" si="2"/>
        <v>#DIV/0!</v>
      </c>
      <c r="Q17" s="19" t="e">
        <f t="shared" si="8"/>
        <v>#DIV/0!</v>
      </c>
      <c r="R17" s="10" t="e">
        <f t="shared" si="5"/>
        <v>#DIV/0!</v>
      </c>
      <c r="T17" s="4"/>
    </row>
    <row r="18" spans="2:20">
      <c r="B18" s="36"/>
      <c r="C18" s="37"/>
      <c r="D18" s="37"/>
      <c r="E18" s="38"/>
      <c r="F18" s="37"/>
      <c r="G18" s="37"/>
      <c r="H18" s="37"/>
      <c r="I18" s="37"/>
      <c r="J18" s="37"/>
      <c r="K18" s="39"/>
      <c r="L18" s="37"/>
      <c r="M18" s="30" t="e">
        <f t="shared" si="4"/>
        <v>#DIV/0!</v>
      </c>
      <c r="N18" s="2" t="e">
        <f t="shared" si="0"/>
        <v>#DIV/0!</v>
      </c>
      <c r="O18" s="25" t="e">
        <f t="shared" si="1"/>
        <v>#DIV/0!</v>
      </c>
      <c r="P18" s="2" t="e">
        <f t="shared" si="2"/>
        <v>#DIV/0!</v>
      </c>
      <c r="Q18" s="19" t="e">
        <f t="shared" si="8"/>
        <v>#DIV/0!</v>
      </c>
      <c r="R18" s="10" t="e">
        <f t="shared" si="5"/>
        <v>#DIV/0!</v>
      </c>
      <c r="T18" s="4"/>
    </row>
    <row r="19" spans="2:20">
      <c r="B19" s="36"/>
      <c r="C19" s="37"/>
      <c r="D19" s="37"/>
      <c r="E19" s="38"/>
      <c r="F19" s="37"/>
      <c r="G19" s="37"/>
      <c r="H19" s="37"/>
      <c r="I19" s="37"/>
      <c r="J19" s="37"/>
      <c r="K19" s="39"/>
      <c r="L19" s="37"/>
      <c r="M19" s="31" t="e">
        <f t="shared" si="4"/>
        <v>#DIV/0!</v>
      </c>
      <c r="N19" s="32" t="e">
        <f t="shared" si="0"/>
        <v>#DIV/0!</v>
      </c>
      <c r="O19" s="33" t="e">
        <f t="shared" si="1"/>
        <v>#DIV/0!</v>
      </c>
      <c r="P19" s="32" t="e">
        <f t="shared" si="2"/>
        <v>#DIV/0!</v>
      </c>
      <c r="Q19" s="34" t="e">
        <f t="shared" si="8"/>
        <v>#DIV/0!</v>
      </c>
      <c r="R19" s="35" t="e">
        <f t="shared" si="5"/>
        <v>#DIV/0!</v>
      </c>
      <c r="T19" s="4"/>
    </row>
    <row r="20" spans="2:20">
      <c r="B20" s="12" t="s">
        <v>37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6"/>
      <c r="N20" s="16"/>
      <c r="O20" s="16"/>
      <c r="P20" s="16"/>
      <c r="Q20" s="16"/>
      <c r="R20" s="17" t="s">
        <v>15</v>
      </c>
    </row>
    <row r="21" spans="2:20">
      <c r="B21" s="14" t="s">
        <v>38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5" t="s">
        <v>14</v>
      </c>
    </row>
  </sheetData>
  <sheetProtection password="CC33" sheet="1" objects="1" scenarios="1" selectLockedCells="1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U21"/>
  <sheetViews>
    <sheetView tabSelected="1" workbookViewId="0">
      <selection activeCell="B8" sqref="B8"/>
    </sheetView>
  </sheetViews>
  <sheetFormatPr defaultRowHeight="15"/>
  <cols>
    <col min="2" max="2" width="37.140625" customWidth="1"/>
    <col min="3" max="3" width="5.42578125" bestFit="1" customWidth="1"/>
    <col min="4" max="4" width="6" bestFit="1" customWidth="1"/>
    <col min="5" max="5" width="7.42578125" bestFit="1" customWidth="1"/>
    <col min="6" max="6" width="6.140625" bestFit="1" customWidth="1"/>
    <col min="7" max="7" width="9" bestFit="1" customWidth="1"/>
    <col min="8" max="8" width="7.42578125" bestFit="1" customWidth="1"/>
    <col min="9" max="9" width="8.28515625" bestFit="1" customWidth="1"/>
    <col min="10" max="10" width="7" bestFit="1" customWidth="1"/>
    <col min="11" max="11" width="8.140625" bestFit="1" customWidth="1"/>
    <col min="12" max="12" width="8.85546875" bestFit="1" customWidth="1"/>
    <col min="13" max="13" width="9.85546875" bestFit="1" customWidth="1"/>
    <col min="14" max="14" width="9" bestFit="1" customWidth="1"/>
    <col min="15" max="15" width="9.42578125" bestFit="1" customWidth="1"/>
    <col min="16" max="16" width="8.28515625" bestFit="1" customWidth="1"/>
    <col min="17" max="18" width="11.42578125" bestFit="1" customWidth="1"/>
    <col min="19" max="19" width="12.42578125" customWidth="1"/>
    <col min="20" max="20" width="11.140625" bestFit="1" customWidth="1"/>
  </cols>
  <sheetData>
    <row r="3" spans="2:21">
      <c r="B3" s="8" t="s">
        <v>42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9" t="s">
        <v>40</v>
      </c>
    </row>
    <row r="4" spans="2:21">
      <c r="B4" s="5" t="s">
        <v>18</v>
      </c>
      <c r="C4" s="6" t="s">
        <v>19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24</v>
      </c>
      <c r="I4" s="6" t="s">
        <v>25</v>
      </c>
      <c r="J4" s="6" t="s">
        <v>26</v>
      </c>
      <c r="K4" s="6" t="s">
        <v>27</v>
      </c>
      <c r="L4" s="6" t="s">
        <v>28</v>
      </c>
      <c r="M4" s="6" t="s">
        <v>29</v>
      </c>
      <c r="N4" s="6" t="s">
        <v>30</v>
      </c>
      <c r="O4" s="6" t="s">
        <v>31</v>
      </c>
      <c r="P4" s="6" t="s">
        <v>32</v>
      </c>
      <c r="Q4" s="6" t="s">
        <v>33</v>
      </c>
      <c r="R4" s="7" t="s">
        <v>34</v>
      </c>
      <c r="T4" s="1"/>
      <c r="U4" s="1"/>
    </row>
    <row r="5" spans="2:21">
      <c r="B5" s="20" t="s">
        <v>44</v>
      </c>
      <c r="C5" s="21">
        <v>700</v>
      </c>
      <c r="D5" s="21">
        <v>12</v>
      </c>
      <c r="E5" s="22">
        <v>5.0999999999999996</v>
      </c>
      <c r="F5" s="21">
        <v>65</v>
      </c>
      <c r="G5" s="21">
        <v>500</v>
      </c>
      <c r="H5" s="21">
        <v>125</v>
      </c>
      <c r="I5" s="21">
        <v>10</v>
      </c>
      <c r="J5" s="21">
        <v>100</v>
      </c>
      <c r="K5" s="23">
        <v>0.69</v>
      </c>
      <c r="L5" s="21">
        <v>5100</v>
      </c>
      <c r="M5" s="29">
        <f>G5*D5*(3+((H5+F5+E5+D5)/(K5*1000)))*I5/J5</f>
        <v>1980.0869565217392</v>
      </c>
      <c r="N5" s="26">
        <f t="shared" ref="N5:N19" si="0">SQRT((M5*M5*K5*K5*K5*L5*L5/2))/1000</f>
        <v>4092.7298342071417</v>
      </c>
      <c r="O5" s="27">
        <f t="shared" ref="O5:O19" si="1">N5/(D5*(3+((H5+F5+E5+D5)/(K5*1000))))</f>
        <v>103.34722474503126</v>
      </c>
      <c r="P5" s="26">
        <f t="shared" ref="P5:P19" si="2">O5/E5</f>
        <v>20.264161714712014</v>
      </c>
      <c r="Q5" s="18">
        <f t="shared" ref="Q5:Q19" si="3">2*SQRT(SQRT((K5*K5*K5*M5*M5*D5*(F5+E5+D5+H5))/(L5*L5*P5)))</f>
        <v>3.1396557543021628</v>
      </c>
      <c r="R5" s="28">
        <f>60*E5/O5*SQRT(3)</f>
        <v>5.1284158662572912</v>
      </c>
      <c r="T5" s="4"/>
      <c r="U5" s="1"/>
    </row>
    <row r="6" spans="2:21">
      <c r="B6" s="36"/>
      <c r="C6" s="37"/>
      <c r="D6" s="37"/>
      <c r="E6" s="38"/>
      <c r="F6" s="37"/>
      <c r="G6" s="37"/>
      <c r="H6" s="37"/>
      <c r="I6" s="37"/>
      <c r="J6" s="37"/>
      <c r="K6" s="39"/>
      <c r="L6" s="37"/>
      <c r="M6" s="30" t="e">
        <f t="shared" ref="M6:M19" si="4">G6*D6*(3+((H6+F6+E6+D6)/(K6*1000)))*I6/J6</f>
        <v>#DIV/0!</v>
      </c>
      <c r="N6" s="2" t="e">
        <f t="shared" si="0"/>
        <v>#DIV/0!</v>
      </c>
      <c r="O6" s="25" t="e">
        <f t="shared" si="1"/>
        <v>#DIV/0!</v>
      </c>
      <c r="P6" s="2" t="e">
        <f t="shared" si="2"/>
        <v>#DIV/0!</v>
      </c>
      <c r="Q6" s="19" t="e">
        <f t="shared" si="3"/>
        <v>#DIV/0!</v>
      </c>
      <c r="R6" s="10" t="e">
        <f t="shared" ref="R6:R19" si="5">60*E6/O6*SQRT(3)</f>
        <v>#DIV/0!</v>
      </c>
      <c r="T6" s="4"/>
      <c r="U6" s="1"/>
    </row>
    <row r="7" spans="2:21">
      <c r="B7" s="36"/>
      <c r="C7" s="37"/>
      <c r="D7" s="37"/>
      <c r="E7" s="38"/>
      <c r="F7" s="37"/>
      <c r="G7" s="37"/>
      <c r="H7" s="37"/>
      <c r="I7" s="37"/>
      <c r="J7" s="37"/>
      <c r="K7" s="39"/>
      <c r="L7" s="37"/>
      <c r="M7" s="30" t="e">
        <f t="shared" si="4"/>
        <v>#DIV/0!</v>
      </c>
      <c r="N7" s="2" t="e">
        <f t="shared" si="0"/>
        <v>#DIV/0!</v>
      </c>
      <c r="O7" s="25" t="e">
        <f t="shared" si="1"/>
        <v>#DIV/0!</v>
      </c>
      <c r="P7" s="2" t="e">
        <f t="shared" si="2"/>
        <v>#DIV/0!</v>
      </c>
      <c r="Q7" s="19" t="e">
        <f t="shared" si="3"/>
        <v>#DIV/0!</v>
      </c>
      <c r="R7" s="10" t="e">
        <f t="shared" si="5"/>
        <v>#DIV/0!</v>
      </c>
      <c r="T7" s="4"/>
      <c r="U7" s="1"/>
    </row>
    <row r="8" spans="2:21">
      <c r="B8" s="36"/>
      <c r="C8" s="37"/>
      <c r="D8" s="40"/>
      <c r="E8" s="38"/>
      <c r="F8" s="37"/>
      <c r="G8" s="37"/>
      <c r="H8" s="37"/>
      <c r="I8" s="37"/>
      <c r="J8" s="37"/>
      <c r="K8" s="39"/>
      <c r="L8" s="37"/>
      <c r="M8" s="30" t="e">
        <f t="shared" si="4"/>
        <v>#DIV/0!</v>
      </c>
      <c r="N8" s="2" t="e">
        <f t="shared" si="0"/>
        <v>#DIV/0!</v>
      </c>
      <c r="O8" s="25" t="e">
        <f t="shared" si="1"/>
        <v>#DIV/0!</v>
      </c>
      <c r="P8" s="2" t="e">
        <f t="shared" si="2"/>
        <v>#DIV/0!</v>
      </c>
      <c r="Q8" s="19" t="e">
        <f t="shared" si="3"/>
        <v>#DIV/0!</v>
      </c>
      <c r="R8" s="10" t="e">
        <f t="shared" si="5"/>
        <v>#DIV/0!</v>
      </c>
      <c r="T8" s="4"/>
      <c r="U8" s="1"/>
    </row>
    <row r="9" spans="2:21">
      <c r="B9" s="36"/>
      <c r="C9" s="37"/>
      <c r="D9" s="37"/>
      <c r="E9" s="38"/>
      <c r="F9" s="37"/>
      <c r="G9" s="37"/>
      <c r="H9" s="37"/>
      <c r="I9" s="37"/>
      <c r="J9" s="37"/>
      <c r="K9" s="39"/>
      <c r="L9" s="37"/>
      <c r="M9" s="30" t="e">
        <f t="shared" si="4"/>
        <v>#DIV/0!</v>
      </c>
      <c r="N9" s="2" t="e">
        <f t="shared" si="0"/>
        <v>#DIV/0!</v>
      </c>
      <c r="O9" s="25" t="e">
        <f t="shared" si="1"/>
        <v>#DIV/0!</v>
      </c>
      <c r="P9" s="2" t="e">
        <f t="shared" si="2"/>
        <v>#DIV/0!</v>
      </c>
      <c r="Q9" s="19" t="e">
        <f t="shared" si="3"/>
        <v>#DIV/0!</v>
      </c>
      <c r="R9" s="10" t="e">
        <f t="shared" si="5"/>
        <v>#DIV/0!</v>
      </c>
      <c r="T9" s="4"/>
      <c r="U9" s="1"/>
    </row>
    <row r="10" spans="2:21">
      <c r="B10" s="36"/>
      <c r="C10" s="37"/>
      <c r="D10" s="37"/>
      <c r="E10" s="38"/>
      <c r="F10" s="37"/>
      <c r="G10" s="37"/>
      <c r="H10" s="37"/>
      <c r="I10" s="37"/>
      <c r="J10" s="37"/>
      <c r="K10" s="39"/>
      <c r="L10" s="37"/>
      <c r="M10" s="30" t="e">
        <f t="shared" si="4"/>
        <v>#DIV/0!</v>
      </c>
      <c r="N10" s="2" t="e">
        <f t="shared" si="0"/>
        <v>#DIV/0!</v>
      </c>
      <c r="O10" s="25" t="e">
        <f t="shared" si="1"/>
        <v>#DIV/0!</v>
      </c>
      <c r="P10" s="2" t="e">
        <f t="shared" si="2"/>
        <v>#DIV/0!</v>
      </c>
      <c r="Q10" s="19" t="e">
        <f t="shared" si="3"/>
        <v>#DIV/0!</v>
      </c>
      <c r="R10" s="10" t="e">
        <f t="shared" si="5"/>
        <v>#DIV/0!</v>
      </c>
      <c r="T10" s="4"/>
      <c r="U10" s="1"/>
    </row>
    <row r="11" spans="2:21">
      <c r="B11" s="36"/>
      <c r="C11" s="37"/>
      <c r="D11" s="37"/>
      <c r="E11" s="38"/>
      <c r="F11" s="37"/>
      <c r="G11" s="37"/>
      <c r="H11" s="37"/>
      <c r="I11" s="37"/>
      <c r="J11" s="37"/>
      <c r="K11" s="39"/>
      <c r="L11" s="37"/>
      <c r="M11" s="30" t="e">
        <f t="shared" si="4"/>
        <v>#DIV/0!</v>
      </c>
      <c r="N11" s="2" t="e">
        <f t="shared" si="0"/>
        <v>#DIV/0!</v>
      </c>
      <c r="O11" s="25" t="e">
        <f t="shared" si="1"/>
        <v>#DIV/0!</v>
      </c>
      <c r="P11" s="2" t="e">
        <f t="shared" si="2"/>
        <v>#DIV/0!</v>
      </c>
      <c r="Q11" s="19" t="e">
        <f t="shared" si="3"/>
        <v>#DIV/0!</v>
      </c>
      <c r="R11" s="10" t="e">
        <f t="shared" si="5"/>
        <v>#DIV/0!</v>
      </c>
      <c r="T11" s="4"/>
      <c r="U11" s="1"/>
    </row>
    <row r="12" spans="2:21">
      <c r="B12" s="36"/>
      <c r="C12" s="37"/>
      <c r="D12" s="37"/>
      <c r="E12" s="38"/>
      <c r="F12" s="37"/>
      <c r="G12" s="37"/>
      <c r="H12" s="37"/>
      <c r="I12" s="37"/>
      <c r="J12" s="37"/>
      <c r="K12" s="39"/>
      <c r="L12" s="37"/>
      <c r="M12" s="30" t="e">
        <f t="shared" si="4"/>
        <v>#DIV/0!</v>
      </c>
      <c r="N12" s="2" t="e">
        <f t="shared" si="0"/>
        <v>#DIV/0!</v>
      </c>
      <c r="O12" s="25" t="e">
        <f t="shared" si="1"/>
        <v>#DIV/0!</v>
      </c>
      <c r="P12" s="2" t="e">
        <f t="shared" si="2"/>
        <v>#DIV/0!</v>
      </c>
      <c r="Q12" s="19" t="e">
        <f t="shared" si="3"/>
        <v>#DIV/0!</v>
      </c>
      <c r="R12" s="10" t="e">
        <f t="shared" si="5"/>
        <v>#DIV/0!</v>
      </c>
      <c r="T12" s="4"/>
      <c r="U12" s="1"/>
    </row>
    <row r="13" spans="2:21">
      <c r="B13" s="36"/>
      <c r="C13" s="37"/>
      <c r="D13" s="37"/>
      <c r="E13" s="38"/>
      <c r="F13" s="37"/>
      <c r="G13" s="37"/>
      <c r="H13" s="37"/>
      <c r="I13" s="37"/>
      <c r="J13" s="37"/>
      <c r="K13" s="39"/>
      <c r="L13" s="37"/>
      <c r="M13" s="30" t="e">
        <f t="shared" si="4"/>
        <v>#DIV/0!</v>
      </c>
      <c r="N13" s="2" t="e">
        <f t="shared" si="0"/>
        <v>#DIV/0!</v>
      </c>
      <c r="O13" s="25" t="e">
        <f t="shared" si="1"/>
        <v>#DIV/0!</v>
      </c>
      <c r="P13" s="2" t="e">
        <f t="shared" si="2"/>
        <v>#DIV/0!</v>
      </c>
      <c r="Q13" s="19" t="e">
        <f t="shared" si="3"/>
        <v>#DIV/0!</v>
      </c>
      <c r="R13" s="10" t="e">
        <f t="shared" si="5"/>
        <v>#DIV/0!</v>
      </c>
      <c r="T13" s="4"/>
      <c r="U13" s="1"/>
    </row>
    <row r="14" spans="2:21">
      <c r="B14" s="36"/>
      <c r="C14" s="37"/>
      <c r="D14" s="37"/>
      <c r="E14" s="38"/>
      <c r="F14" s="37"/>
      <c r="G14" s="37"/>
      <c r="H14" s="37"/>
      <c r="I14" s="37"/>
      <c r="J14" s="37"/>
      <c r="K14" s="39"/>
      <c r="L14" s="37"/>
      <c r="M14" s="30" t="e">
        <f t="shared" si="4"/>
        <v>#DIV/0!</v>
      </c>
      <c r="N14" s="2" t="e">
        <f t="shared" si="0"/>
        <v>#DIV/0!</v>
      </c>
      <c r="O14" s="25" t="e">
        <f t="shared" si="1"/>
        <v>#DIV/0!</v>
      </c>
      <c r="P14" s="2" t="e">
        <f t="shared" si="2"/>
        <v>#DIV/0!</v>
      </c>
      <c r="Q14" s="19" t="e">
        <f t="shared" si="3"/>
        <v>#DIV/0!</v>
      </c>
      <c r="R14" s="10" t="e">
        <f t="shared" si="5"/>
        <v>#DIV/0!</v>
      </c>
      <c r="T14" s="4"/>
      <c r="U14" s="1"/>
    </row>
    <row r="15" spans="2:21">
      <c r="B15" s="36"/>
      <c r="C15" s="37"/>
      <c r="D15" s="37"/>
      <c r="E15" s="38"/>
      <c r="F15" s="37"/>
      <c r="G15" s="37"/>
      <c r="H15" s="37"/>
      <c r="I15" s="37"/>
      <c r="J15" s="37"/>
      <c r="K15" s="39"/>
      <c r="L15" s="37"/>
      <c r="M15" s="30" t="e">
        <f t="shared" si="4"/>
        <v>#DIV/0!</v>
      </c>
      <c r="N15" s="2" t="e">
        <f t="shared" si="0"/>
        <v>#DIV/0!</v>
      </c>
      <c r="O15" s="25" t="e">
        <f t="shared" si="1"/>
        <v>#DIV/0!</v>
      </c>
      <c r="P15" s="2" t="e">
        <f t="shared" si="2"/>
        <v>#DIV/0!</v>
      </c>
      <c r="Q15" s="19" t="e">
        <f t="shared" si="3"/>
        <v>#DIV/0!</v>
      </c>
      <c r="R15" s="10" t="e">
        <f t="shared" si="5"/>
        <v>#DIV/0!</v>
      </c>
      <c r="T15" s="4"/>
      <c r="U15" s="1"/>
    </row>
    <row r="16" spans="2:21">
      <c r="B16" s="36"/>
      <c r="C16" s="37"/>
      <c r="D16" s="37"/>
      <c r="E16" s="38"/>
      <c r="F16" s="37"/>
      <c r="G16" s="37"/>
      <c r="H16" s="37"/>
      <c r="I16" s="37"/>
      <c r="J16" s="37"/>
      <c r="K16" s="39"/>
      <c r="L16" s="37"/>
      <c r="M16" s="30" t="e">
        <f t="shared" si="4"/>
        <v>#DIV/0!</v>
      </c>
      <c r="N16" s="2" t="e">
        <f t="shared" si="0"/>
        <v>#DIV/0!</v>
      </c>
      <c r="O16" s="25" t="e">
        <f t="shared" si="1"/>
        <v>#DIV/0!</v>
      </c>
      <c r="P16" s="2" t="e">
        <f t="shared" si="2"/>
        <v>#DIV/0!</v>
      </c>
      <c r="Q16" s="19" t="e">
        <f t="shared" si="3"/>
        <v>#DIV/0!</v>
      </c>
      <c r="R16" s="10" t="e">
        <f t="shared" si="5"/>
        <v>#DIV/0!</v>
      </c>
      <c r="T16" s="4"/>
      <c r="U16" s="1"/>
    </row>
    <row r="17" spans="2:21">
      <c r="B17" s="36"/>
      <c r="C17" s="37"/>
      <c r="D17" s="37"/>
      <c r="E17" s="38"/>
      <c r="F17" s="37"/>
      <c r="G17" s="37"/>
      <c r="H17" s="37"/>
      <c r="I17" s="37"/>
      <c r="J17" s="37"/>
      <c r="K17" s="39"/>
      <c r="L17" s="37"/>
      <c r="M17" s="30" t="e">
        <f t="shared" si="4"/>
        <v>#DIV/0!</v>
      </c>
      <c r="N17" s="2" t="e">
        <f t="shared" si="0"/>
        <v>#DIV/0!</v>
      </c>
      <c r="O17" s="25" t="e">
        <f t="shared" si="1"/>
        <v>#DIV/0!</v>
      </c>
      <c r="P17" s="2" t="e">
        <f t="shared" si="2"/>
        <v>#DIV/0!</v>
      </c>
      <c r="Q17" s="19" t="e">
        <f t="shared" si="3"/>
        <v>#DIV/0!</v>
      </c>
      <c r="R17" s="10" t="e">
        <f t="shared" si="5"/>
        <v>#DIV/0!</v>
      </c>
      <c r="T17" s="4"/>
      <c r="U17" s="1"/>
    </row>
    <row r="18" spans="2:21">
      <c r="B18" s="36"/>
      <c r="C18" s="37"/>
      <c r="D18" s="37"/>
      <c r="E18" s="38"/>
      <c r="F18" s="37"/>
      <c r="G18" s="37"/>
      <c r="H18" s="37"/>
      <c r="I18" s="37"/>
      <c r="J18" s="37"/>
      <c r="K18" s="39"/>
      <c r="L18" s="37"/>
      <c r="M18" s="30" t="e">
        <f t="shared" si="4"/>
        <v>#DIV/0!</v>
      </c>
      <c r="N18" s="2" t="e">
        <f t="shared" si="0"/>
        <v>#DIV/0!</v>
      </c>
      <c r="O18" s="25" t="e">
        <f t="shared" si="1"/>
        <v>#DIV/0!</v>
      </c>
      <c r="P18" s="2" t="e">
        <f t="shared" si="2"/>
        <v>#DIV/0!</v>
      </c>
      <c r="Q18" s="19" t="e">
        <f t="shared" si="3"/>
        <v>#DIV/0!</v>
      </c>
      <c r="R18" s="10" t="e">
        <f t="shared" si="5"/>
        <v>#DIV/0!</v>
      </c>
      <c r="T18" s="4"/>
    </row>
    <row r="19" spans="2:21">
      <c r="B19" s="36"/>
      <c r="C19" s="37"/>
      <c r="D19" s="37"/>
      <c r="E19" s="38"/>
      <c r="F19" s="37"/>
      <c r="G19" s="37"/>
      <c r="H19" s="37"/>
      <c r="I19" s="37"/>
      <c r="J19" s="37"/>
      <c r="K19" s="39"/>
      <c r="L19" s="37"/>
      <c r="M19" s="31" t="e">
        <f t="shared" si="4"/>
        <v>#DIV/0!</v>
      </c>
      <c r="N19" s="32" t="e">
        <f t="shared" si="0"/>
        <v>#DIV/0!</v>
      </c>
      <c r="O19" s="33" t="e">
        <f t="shared" si="1"/>
        <v>#DIV/0!</v>
      </c>
      <c r="P19" s="32" t="e">
        <f t="shared" si="2"/>
        <v>#DIV/0!</v>
      </c>
      <c r="Q19" s="34" t="e">
        <f t="shared" si="3"/>
        <v>#DIV/0!</v>
      </c>
      <c r="R19" s="35" t="e">
        <f t="shared" si="5"/>
        <v>#DIV/0!</v>
      </c>
      <c r="T19" s="4"/>
    </row>
    <row r="20" spans="2:21">
      <c r="B20" s="12" t="s">
        <v>35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6"/>
      <c r="N20" s="16"/>
      <c r="O20" s="24"/>
      <c r="P20" s="16"/>
      <c r="Q20" s="16"/>
      <c r="R20" s="17" t="s">
        <v>15</v>
      </c>
    </row>
    <row r="21" spans="2:21">
      <c r="B21" s="14" t="s">
        <v>39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5" t="s">
        <v>14</v>
      </c>
    </row>
  </sheetData>
  <sheetProtection password="CC33" sheet="1" objects="1" scenarios="1" selectLockedCells="1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DDHeliCalc2012RUS</vt:lpstr>
      <vt:lpstr>DDHeliCalc2012ENG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2012-08-12T18:49:13Z</dcterms:modified>
</cp:coreProperties>
</file>